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7" sheetId="3" r:id="rId1"/>
  </sheets>
  <definedNames>
    <definedName name="_xlnm.Print_Area" localSheetId="0">'прил 7'!$A$1:$J$29</definedName>
  </definedNames>
  <calcPr calcId="124519"/>
</workbook>
</file>

<file path=xl/calcChain.xml><?xml version="1.0" encoding="utf-8"?>
<calcChain xmlns="http://schemas.openxmlformats.org/spreadsheetml/2006/main">
  <c r="I10" i="3"/>
  <c r="I12"/>
  <c r="I19"/>
  <c r="I20"/>
  <c r="I23"/>
  <c r="I25"/>
  <c r="E25" l="1"/>
  <c r="E23" s="1"/>
  <c r="E19" s="1"/>
  <c r="G25"/>
  <c r="G23" s="1"/>
  <c r="G12"/>
  <c r="E12"/>
  <c r="E20"/>
  <c r="G20" l="1"/>
  <c r="G19" s="1"/>
  <c r="C23"/>
  <c r="C20"/>
  <c r="C19" l="1"/>
  <c r="G14"/>
  <c r="E14"/>
  <c r="C14" l="1"/>
  <c r="C12" s="1"/>
  <c r="G10"/>
  <c r="E10" l="1"/>
  <c r="C10"/>
</calcChain>
</file>

<file path=xl/sharedStrings.xml><?xml version="1.0" encoding="utf-8"?>
<sst xmlns="http://schemas.openxmlformats.org/spreadsheetml/2006/main" count="42" uniqueCount="25">
  <si>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</si>
  <si>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</si>
  <si>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</si>
  <si>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</si>
  <si>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</si>
  <si>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</si>
  <si>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</si>
  <si>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</si>
  <si>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</si>
  <si>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</si>
  <si>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</si>
  <si>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</si>
  <si>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>в 2023 году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</si>
  <si>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</si>
  <si>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</si>
  <si>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>Погашение бюджетных кредитов       в т.ч.:</t>
  </si>
  <si>
    <t>в 2024 году</t>
  </si>
  <si>
    <t>2028 год</t>
  </si>
  <si>
    <t>в 2025 году</t>
  </si>
  <si>
    <t>Программа муниципальных внутренних заимствований городского округа Кинель на 2026 год и на плановый период 2027 и 2028 годов</t>
  </si>
  <si>
    <t>к Решению Думы городского округа Кинель</t>
  </si>
  <si>
    <t xml:space="preserve">Самарской области от ____________  г. № </t>
  </si>
  <si>
    <t>"О бюджете городского округа Кинель                                                                     Самарской области на 2026 финансовый год и                                                        на плановый период 2027 и 2028 годов"</t>
  </si>
  <si>
    <t>по кредитам, полученным из областного бюджета</t>
  </si>
  <si>
    <t xml:space="preserve">"Приложение 8 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</si>
</sst>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5" xfId="0" applyBorder="1"/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0" borderId="18" xfId="0" applyBorder="1"/>
    <xf numFmtId="3" fontId="3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/>
    </xf>
    <xf numFmtId="1" fontId="5" fillId="0" borderId="6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vertical="center"/>
    </xf>
    <xf numFmtId="0" fontId="18" fillId="0" borderId="1" xfId="0" applyFont="1" applyBorder="1" applyAlignment="1">
      <alignment vertical="center"/>
    </xf>
    <xf numFmtId="1" fontId="11" fillId="0" borderId="12" xfId="0" applyNumberFormat="1" applyFont="1" applyBorder="1" applyAlignment="1">
      <alignment vertical="center"/>
    </xf>
    <xf numFmtId="0" fontId="17" fillId="0" borderId="10" xfId="0" applyFont="1" applyBorder="1" applyAlignment="1">
      <alignment horizontal="center" vertical="center"/>
    </xf>
    <xf numFmtId="1" fontId="8" fillId="0" borderId="12" xfId="0" applyNumberFormat="1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64" fontId="16" fillId="0" borderId="12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164" fontId="17" fillId="0" borderId="9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1" fontId="11" fillId="0" borderId="9" xfId="0" applyNumberFormat="1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164" fontId="17" fillId="0" borderId="7" xfId="0" applyNumberFormat="1" applyFont="1" applyFill="1" applyBorder="1" applyAlignment="1">
      <alignment horizontal="center" vertical="center"/>
    </xf>
    <xf numFmtId="164" fontId="17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64" fontId="16" fillId="0" borderId="9" xfId="0" applyNumberFormat="1" applyFont="1" applyFill="1" applyBorder="1" applyAlignment="1">
      <alignment horizontal="center" vertical="center"/>
    </xf>
    <xf numFmtId="164" fontId="19" fillId="0" borderId="9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3" fontId="17" fillId="0" borderId="9" xfId="0" applyNumberFormat="1" applyFon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64" fontId="17" fillId="2" borderId="9" xfId="0" applyNumberFormat="1" applyFont="1" applyFill="1" applyBorder="1" applyAlignment="1">
      <alignment horizontal="center" vertical="center"/>
    </xf>
    <xf numFmtId="164" fontId="18" fillId="2" borderId="9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3" fontId="17" fillId="0" borderId="13" xfId="0" applyNumberFormat="1" applyFont="1" applyFill="1" applyBorder="1" applyAlignment="1">
      <alignment horizontal="center" vertical="center"/>
    </xf>
    <xf numFmtId="164" fontId="17" fillId="0" borderId="13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164" fontId="18" fillId="0" borderId="9" xfId="0" applyNumberFormat="1" applyFont="1" applyFill="1" applyBorder="1" applyAlignment="1">
      <alignment horizontal="center" vertical="center"/>
    </xf>
    <xf numFmtId="164" fontId="10" fillId="0" borderId="12" xfId="0" applyNumberFormat="1" applyFont="1" applyFill="1" applyBorder="1" applyAlignment="1">
      <alignment horizontal="center" vertical="center"/>
    </xf>
    <xf numFmtId="1" fontId="8" fillId="0" borderId="12" xfId="0" applyNumberFormat="1" applyFont="1" applyFill="1" applyBorder="1" applyAlignment="1">
      <alignment horizontal="center" vertical="center" wrapText="1"/>
    </xf>
    <xf numFmtId="164" fontId="17" fillId="0" borderId="10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" fontId="8" fillId="0" borderId="17" xfId="0" applyNumberFormat="1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1" fontId="11" fillId="0" borderId="18" xfId="0" applyNumberFormat="1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1" fontId="8" fillId="0" borderId="18" xfId="0" applyNumberFormat="1" applyFont="1" applyFill="1" applyBorder="1" applyAlignment="1">
      <alignment horizontal="center" vertical="center"/>
    </xf>
    <xf numFmtId="164" fontId="10" fillId="0" borderId="18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wrapText="1"/>
    </xf>
    <xf numFmtId="0" fontId="1" fillId="0" borderId="21" xfId="0" applyFont="1" applyBorder="1" applyAlignment="1">
      <alignment horizontal="center" vertical="center" wrapText="1"/>
    </xf>
    <xf numFmtId="0" fontId="0" fillId="0" borderId="20" xfId="0" applyBorder="1" applyAlignment="1"/>
    <xf numFmtId="0" fontId="0" fillId="0" borderId="19" xfId="0" applyBorder="1" applyAlignment="1"/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view="pageBreakPreview" zoomScale="84" zoomScaleSheetLayoutView="84" workbookViewId="0">
      <selection activeCell="I8" sqref="I8"/>
    </sheetView>
  </sheetViews>
  <sheetFormatPr defaultRowHeight="15.75"/>
  <cols>
    <col min="2" max="2" width="21.875" customWidth="1"/>
    <col min="3" max="3" width="10" hidden="1" customWidth="1"/>
    <col min="4" max="4" width="9.625" hidden="1" customWidth="1"/>
    <col min="5" max="5" width="10.875" customWidth="1"/>
    <col min="6" max="6" width="9.625" customWidth="1"/>
    <col min="7" max="7" width="9" customWidth="1"/>
    <col min="8" max="8" width="10.5" customWidth="1"/>
    <col min="9" max="9" width="10" customWidth="1"/>
    <col min="10" max="10" width="10.875" customWidth="1"/>
  </cols>
  <sheetData>
    <row r="1" spans="1:10" ht="21" customHeight="1">
      <c r="F1" s="68" t="s">
        <v>24</v>
      </c>
      <c r="G1" s="68"/>
      <c r="H1" s="68"/>
      <c r="I1" s="68"/>
      <c r="J1" s="68"/>
    </row>
    <row r="2" spans="1:10" ht="22.9" customHeight="1">
      <c r="E2" s="69" t="s">
        <v>20</v>
      </c>
      <c r="F2" s="69"/>
      <c r="G2" s="69"/>
      <c r="H2" s="69"/>
      <c r="I2" s="69"/>
      <c r="J2" s="69"/>
    </row>
    <row r="3" spans="1:10" ht="25.15" customHeight="1">
      <c r="E3" s="70" t="s">
        <v>21</v>
      </c>
      <c r="F3" s="70"/>
      <c r="G3" s="70"/>
      <c r="H3" s="70"/>
      <c r="I3" s="70"/>
      <c r="J3" s="70"/>
    </row>
    <row r="4" spans="1:10" ht="62.45" customHeight="1">
      <c r="E4" s="71" t="s">
        <v>22</v>
      </c>
      <c r="F4" s="71"/>
      <c r="G4" s="71"/>
      <c r="H4" s="71"/>
      <c r="I4" s="71"/>
      <c r="J4" s="71"/>
    </row>
    <row r="5" spans="1:10" ht="17.45" customHeight="1">
      <c r="E5" s="22"/>
      <c r="F5" s="22"/>
      <c r="G5" s="22"/>
      <c r="H5" s="22"/>
      <c r="I5" s="22"/>
      <c r="J5" s="22"/>
    </row>
    <row r="6" spans="1:10" ht="58.5" customHeight="1">
      <c r="A6" s="72" t="s">
        <v>19</v>
      </c>
      <c r="B6" s="72"/>
      <c r="C6" s="72"/>
      <c r="D6" s="72"/>
      <c r="E6" s="72"/>
      <c r="F6" s="72"/>
      <c r="G6" s="72"/>
      <c r="H6" s="72"/>
      <c r="I6" s="72"/>
      <c r="J6" s="72"/>
    </row>
    <row r="7" spans="1:10">
      <c r="A7" s="87" t="s">
        <v>0</v>
      </c>
      <c r="B7" s="87"/>
      <c r="C7" s="78" t="s">
        <v>9</v>
      </c>
      <c r="D7" s="78"/>
      <c r="E7" s="78" t="s">
        <v>8</v>
      </c>
      <c r="F7" s="78"/>
      <c r="G7" s="78" t="s">
        <v>10</v>
      </c>
      <c r="H7" s="78"/>
      <c r="I7" s="88">
        <v>2028</v>
      </c>
      <c r="J7" s="88"/>
    </row>
    <row r="8" spans="1:10" ht="38.25">
      <c r="A8" s="87"/>
      <c r="B8" s="87"/>
      <c r="C8" s="1" t="s">
        <v>2</v>
      </c>
      <c r="D8" s="1" t="s">
        <v>1</v>
      </c>
      <c r="E8" s="1" t="s">
        <v>2</v>
      </c>
      <c r="F8" s="1" t="s">
        <v>1</v>
      </c>
      <c r="G8" s="1" t="s">
        <v>2</v>
      </c>
      <c r="H8" s="1" t="s">
        <v>1</v>
      </c>
      <c r="I8" s="21" t="s">
        <v>2</v>
      </c>
      <c r="J8" s="21" t="s">
        <v>1</v>
      </c>
    </row>
    <row r="9" spans="1:10">
      <c r="A9" s="83">
        <v>1</v>
      </c>
      <c r="B9" s="84"/>
      <c r="C9" s="2">
        <v>2</v>
      </c>
      <c r="D9" s="2">
        <v>3</v>
      </c>
      <c r="E9" s="3">
        <v>2</v>
      </c>
      <c r="F9" s="2">
        <v>3</v>
      </c>
      <c r="G9" s="2">
        <v>4</v>
      </c>
      <c r="H9" s="2">
        <v>5</v>
      </c>
      <c r="I9" s="23">
        <v>6</v>
      </c>
      <c r="J9" s="23">
        <v>7</v>
      </c>
    </row>
    <row r="10" spans="1:10" ht="63.75" customHeight="1">
      <c r="A10" s="85" t="s">
        <v>3</v>
      </c>
      <c r="B10" s="86"/>
      <c r="C10" s="9">
        <f>C12+C19</f>
        <v>31119</v>
      </c>
      <c r="D10" s="9"/>
      <c r="E10" s="24">
        <f>E12+E19</f>
        <v>-30579</v>
      </c>
      <c r="F10" s="25"/>
      <c r="G10" s="24">
        <f>G12+G19</f>
        <v>-20223</v>
      </c>
      <c r="H10" s="25"/>
      <c r="I10" s="24">
        <f>I12+I19</f>
        <v>-10300</v>
      </c>
      <c r="J10" s="27"/>
    </row>
    <row r="11" spans="1:10" ht="2.25" hidden="1" customHeight="1">
      <c r="A11" s="12"/>
      <c r="B11" s="13"/>
      <c r="C11" s="11"/>
      <c r="D11" s="10"/>
      <c r="E11" s="28"/>
      <c r="F11" s="29"/>
      <c r="G11" s="30"/>
      <c r="H11" s="31"/>
      <c r="I11" s="26"/>
      <c r="J11" s="27"/>
    </row>
    <row r="12" spans="1:10" ht="49.5" customHeight="1">
      <c r="A12" s="79" t="s">
        <v>4</v>
      </c>
      <c r="B12" s="80"/>
      <c r="C12" s="5">
        <f>C13-C14</f>
        <v>0</v>
      </c>
      <c r="D12" s="5"/>
      <c r="E12" s="32">
        <f>E13+E14</f>
        <v>0</v>
      </c>
      <c r="F12" s="33"/>
      <c r="G12" s="34">
        <f>G13+G16</f>
        <v>0</v>
      </c>
      <c r="H12" s="33"/>
      <c r="I12" s="34">
        <f>I13+I16</f>
        <v>0</v>
      </c>
      <c r="J12" s="27"/>
    </row>
    <row r="13" spans="1:10" hidden="1">
      <c r="A13" s="81" t="s">
        <v>7</v>
      </c>
      <c r="B13" s="82"/>
      <c r="C13" s="6">
        <v>0</v>
      </c>
      <c r="D13" s="6"/>
      <c r="E13" s="35">
        <v>0</v>
      </c>
      <c r="F13" s="36"/>
      <c r="G13" s="37">
        <v>0</v>
      </c>
      <c r="H13" s="36"/>
      <c r="I13" s="26"/>
      <c r="J13" s="27"/>
    </row>
    <row r="14" spans="1:10" ht="64.5" hidden="1" customHeight="1">
      <c r="A14" s="75" t="s">
        <v>6</v>
      </c>
      <c r="B14" s="76"/>
      <c r="C14" s="6">
        <f>C15</f>
        <v>0</v>
      </c>
      <c r="D14" s="6"/>
      <c r="E14" s="38">
        <f>E16</f>
        <v>0</v>
      </c>
      <c r="F14" s="36"/>
      <c r="G14" s="37">
        <f>G16</f>
        <v>0</v>
      </c>
      <c r="H14" s="36"/>
      <c r="I14" s="26"/>
      <c r="J14" s="27"/>
    </row>
    <row r="15" spans="1:10" ht="16.5" hidden="1" customHeight="1">
      <c r="A15" s="75"/>
      <c r="B15" s="77"/>
      <c r="C15" s="6">
        <v>0</v>
      </c>
      <c r="D15" s="6">
        <v>0</v>
      </c>
      <c r="E15" s="35"/>
      <c r="F15" s="36"/>
      <c r="G15" s="39"/>
      <c r="H15" s="36"/>
      <c r="I15" s="26"/>
      <c r="J15" s="27"/>
    </row>
    <row r="16" spans="1:10" hidden="1">
      <c r="A16" s="75" t="s">
        <v>11</v>
      </c>
      <c r="B16" s="77"/>
      <c r="C16" s="6"/>
      <c r="D16" s="6"/>
      <c r="E16" s="35">
        <v>0</v>
      </c>
      <c r="F16" s="40"/>
      <c r="G16" s="37">
        <v>0</v>
      </c>
      <c r="H16" s="41"/>
      <c r="I16" s="26"/>
      <c r="J16" s="27"/>
    </row>
    <row r="17" spans="1:12" hidden="1">
      <c r="A17" s="75"/>
      <c r="B17" s="77"/>
      <c r="C17" s="6"/>
      <c r="D17" s="6"/>
      <c r="E17" s="35"/>
      <c r="F17" s="36"/>
      <c r="G17" s="30"/>
      <c r="H17" s="36"/>
      <c r="I17" s="26"/>
      <c r="J17" s="27"/>
    </row>
    <row r="18" spans="1:12" hidden="1">
      <c r="A18" s="75"/>
      <c r="B18" s="77"/>
      <c r="C18" s="6"/>
      <c r="D18" s="6"/>
      <c r="E18" s="35"/>
      <c r="F18" s="36"/>
      <c r="G18" s="37"/>
      <c r="H18" s="36"/>
      <c r="I18" s="26"/>
      <c r="J18" s="27"/>
    </row>
    <row r="19" spans="1:12" ht="55.15" customHeight="1">
      <c r="A19" s="93" t="s">
        <v>5</v>
      </c>
      <c r="B19" s="94"/>
      <c r="C19" s="4">
        <f>C20-C23</f>
        <v>31119</v>
      </c>
      <c r="D19" s="4"/>
      <c r="E19" s="42">
        <f>E20+E23</f>
        <v>-30579</v>
      </c>
      <c r="F19" s="43"/>
      <c r="G19" s="42">
        <f>G20+G23</f>
        <v>-20223</v>
      </c>
      <c r="H19" s="43"/>
      <c r="I19" s="42">
        <f>I20+I23</f>
        <v>-10300</v>
      </c>
      <c r="J19" s="44"/>
    </row>
    <row r="20" spans="1:12" ht="34.5" customHeight="1">
      <c r="A20" s="95" t="s">
        <v>13</v>
      </c>
      <c r="B20" s="96"/>
      <c r="C20" s="19">
        <f>C22+C21</f>
        <v>181720</v>
      </c>
      <c r="D20" s="6"/>
      <c r="E20" s="45">
        <f>E22+E21</f>
        <v>0</v>
      </c>
      <c r="F20" s="46"/>
      <c r="G20" s="47">
        <f>G22+G21</f>
        <v>0</v>
      </c>
      <c r="H20" s="48"/>
      <c r="I20" s="47">
        <f>I22+I21</f>
        <v>0</v>
      </c>
      <c r="J20" s="49"/>
      <c r="L20" s="14"/>
    </row>
    <row r="21" spans="1:12" ht="73.150000000000006" customHeight="1">
      <c r="A21" s="91" t="s">
        <v>14</v>
      </c>
      <c r="B21" s="92"/>
      <c r="C21" s="7">
        <v>120501</v>
      </c>
      <c r="D21" s="7" t="s">
        <v>9</v>
      </c>
      <c r="E21" s="37"/>
      <c r="F21" s="50"/>
      <c r="G21" s="51"/>
      <c r="H21" s="50"/>
      <c r="I21" s="26"/>
      <c r="J21" s="27"/>
    </row>
    <row r="22" spans="1:12" ht="41.25" customHeight="1">
      <c r="A22" s="97" t="s">
        <v>23</v>
      </c>
      <c r="B22" s="98"/>
      <c r="C22" s="15">
        <v>61219</v>
      </c>
      <c r="D22" s="15" t="s">
        <v>17</v>
      </c>
      <c r="E22" s="39"/>
      <c r="F22" s="52"/>
      <c r="G22" s="39"/>
      <c r="H22" s="53"/>
      <c r="I22" s="26"/>
      <c r="J22" s="54"/>
    </row>
    <row r="23" spans="1:12" ht="32.25" customHeight="1">
      <c r="A23" s="99" t="s">
        <v>15</v>
      </c>
      <c r="B23" s="100"/>
      <c r="C23" s="6">
        <f>C26+C24+C27</f>
        <v>150601</v>
      </c>
      <c r="D23" s="6"/>
      <c r="E23" s="35">
        <f>E24+E25</f>
        <v>-30579</v>
      </c>
      <c r="F23" s="40"/>
      <c r="G23" s="55">
        <f>G24+G25</f>
        <v>-20223</v>
      </c>
      <c r="H23" s="36"/>
      <c r="I23" s="55">
        <f>I24+I25</f>
        <v>-10300</v>
      </c>
      <c r="J23" s="56"/>
    </row>
    <row r="24" spans="1:12" ht="72.599999999999994" customHeight="1">
      <c r="A24" s="89" t="s">
        <v>14</v>
      </c>
      <c r="B24" s="90"/>
      <c r="C24" s="18">
        <v>120501</v>
      </c>
      <c r="D24" s="18" t="s">
        <v>9</v>
      </c>
      <c r="E24" s="30"/>
      <c r="F24" s="57"/>
      <c r="G24" s="30"/>
      <c r="H24" s="57"/>
      <c r="I24" s="26"/>
      <c r="J24" s="54"/>
    </row>
    <row r="25" spans="1:12" ht="33" customHeight="1">
      <c r="A25" s="97" t="s">
        <v>23</v>
      </c>
      <c r="B25" s="98"/>
      <c r="C25" s="16"/>
      <c r="D25" s="16"/>
      <c r="E25" s="58">
        <f>E26+E27+E28+E29</f>
        <v>-30579</v>
      </c>
      <c r="F25" s="59"/>
      <c r="G25" s="30">
        <f>G26+G27+G28+G29</f>
        <v>-20223</v>
      </c>
      <c r="H25" s="60"/>
      <c r="I25" s="30">
        <f>I26+I27+I28+I29</f>
        <v>-10300</v>
      </c>
      <c r="J25" s="54"/>
    </row>
    <row r="26" spans="1:12" ht="15.6" customHeight="1">
      <c r="A26" s="75" t="s">
        <v>12</v>
      </c>
      <c r="B26" s="76"/>
      <c r="C26" s="8">
        <v>10500</v>
      </c>
      <c r="D26" s="6" t="s">
        <v>9</v>
      </c>
      <c r="E26" s="61">
        <v>-22179</v>
      </c>
      <c r="F26" s="53" t="s">
        <v>8</v>
      </c>
      <c r="G26" s="37"/>
      <c r="H26" s="36"/>
      <c r="I26" s="26"/>
      <c r="J26" s="54"/>
    </row>
    <row r="27" spans="1:12" ht="15.6" customHeight="1">
      <c r="A27" s="75" t="s">
        <v>16</v>
      </c>
      <c r="B27" s="76"/>
      <c r="C27" s="17">
        <v>19600</v>
      </c>
      <c r="D27" s="17" t="s">
        <v>8</v>
      </c>
      <c r="E27" s="61">
        <v>-8400</v>
      </c>
      <c r="F27" s="53" t="s">
        <v>10</v>
      </c>
      <c r="G27" s="61">
        <v>-9463</v>
      </c>
      <c r="H27" s="62" t="s">
        <v>10</v>
      </c>
      <c r="I27" s="26"/>
      <c r="J27" s="54"/>
    </row>
    <row r="28" spans="1:12" ht="18" customHeight="1">
      <c r="A28" s="73" t="s">
        <v>18</v>
      </c>
      <c r="B28" s="74"/>
      <c r="C28" s="15"/>
      <c r="D28" s="15"/>
      <c r="E28" s="37"/>
      <c r="F28" s="50"/>
      <c r="G28" s="39">
        <v>-10760</v>
      </c>
      <c r="H28" s="66" t="s">
        <v>17</v>
      </c>
      <c r="I28" s="67">
        <v>-10300</v>
      </c>
      <c r="J28" s="66" t="s">
        <v>17</v>
      </c>
    </row>
    <row r="29" spans="1:12">
      <c r="A29" s="73"/>
      <c r="B29" s="74"/>
      <c r="C29" s="20"/>
      <c r="D29" s="20"/>
      <c r="E29" s="63"/>
      <c r="F29" s="64"/>
      <c r="G29" s="65"/>
      <c r="H29" s="66"/>
      <c r="I29" s="67"/>
      <c r="J29" s="54"/>
    </row>
  </sheetData>
  <mergeCells count="30">
    <mergeCell ref="G7:H7"/>
    <mergeCell ref="A7:B8"/>
    <mergeCell ref="C7:D7"/>
    <mergeCell ref="I7:J7"/>
    <mergeCell ref="A28:B28"/>
    <mergeCell ref="A24:B24"/>
    <mergeCell ref="A21:B21"/>
    <mergeCell ref="A15:B15"/>
    <mergeCell ref="A16:B16"/>
    <mergeCell ref="A27:B27"/>
    <mergeCell ref="A19:B19"/>
    <mergeCell ref="A20:B20"/>
    <mergeCell ref="A25:B25"/>
    <mergeCell ref="A23:B23"/>
    <mergeCell ref="A26:B26"/>
    <mergeCell ref="A22:B22"/>
    <mergeCell ref="A29:B29"/>
    <mergeCell ref="A14:B14"/>
    <mergeCell ref="A17:B17"/>
    <mergeCell ref="E7:F7"/>
    <mergeCell ref="A12:B12"/>
    <mergeCell ref="A13:B13"/>
    <mergeCell ref="A9:B9"/>
    <mergeCell ref="A10:B10"/>
    <mergeCell ref="A18:B18"/>
    <mergeCell ref="F1:J1"/>
    <mergeCell ref="E2:J2"/>
    <mergeCell ref="E3:J3"/>
    <mergeCell ref="E4:J4"/>
    <mergeCell ref="A6:J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finochef</cp:lastModifiedBy>
  <cp:lastPrinted>2025-11-01T06:53:17Z</cp:lastPrinted>
  <dcterms:created xsi:type="dcterms:W3CDTF">2010-11-11T16:54:49Z</dcterms:created>
  <dcterms:modified xsi:type="dcterms:W3CDTF">2025-11-10T08:00:15Z</dcterms:modified>
</cp:coreProperties>
</file>